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2021-2022 жыл\2021-2022 оқу жылы Айгөлек  кіші топ ДАЙЫН\Мониторинг 2021-2022 кіші топ\"/>
    </mc:Choice>
  </mc:AlternateContent>
  <bookViews>
    <workbookView xWindow="0" yWindow="0" windowWidth="20490" windowHeight="6765" activeTab="4"/>
  </bookViews>
  <sheets>
    <sheet name="денсаулық" sheetId="1" r:id="rId1"/>
    <sheet name="қатынас" sheetId="2" r:id="rId2"/>
    <sheet name="таным" sheetId="3" r:id="rId3"/>
    <sheet name="шығармашылық" sheetId="4" r:id="rId4"/>
    <sheet name="жиынтық есеп" sheetId="5" r:id="rId5"/>
  </sheets>
  <calcPr calcId="162913"/>
</workbook>
</file>

<file path=xl/calcChain.xml><?xml version="1.0" encoding="utf-8"?>
<calcChain xmlns="http://schemas.openxmlformats.org/spreadsheetml/2006/main">
  <c r="H12" i="5" l="1"/>
  <c r="G12" i="5"/>
  <c r="H11" i="5"/>
  <c r="G11" i="5"/>
  <c r="H10" i="5"/>
  <c r="G10" i="5"/>
  <c r="H9" i="5"/>
  <c r="G9" i="5"/>
  <c r="H8" i="5"/>
  <c r="G8" i="5"/>
  <c r="V14" i="4"/>
  <c r="U14" i="4"/>
  <c r="V13" i="4"/>
  <c r="U13" i="4"/>
  <c r="V12" i="4"/>
  <c r="U12" i="4"/>
  <c r="V11" i="4"/>
  <c r="U11" i="4"/>
  <c r="V10" i="4"/>
  <c r="U10" i="4"/>
  <c r="V11" i="3"/>
  <c r="V12" i="3"/>
  <c r="V13" i="3"/>
  <c r="V10" i="3"/>
  <c r="V9" i="3"/>
  <c r="U9" i="3"/>
  <c r="U10" i="3"/>
  <c r="U11" i="3"/>
  <c r="U12" i="3"/>
  <c r="U13" i="3"/>
  <c r="O14" i="2"/>
  <c r="O15" i="2"/>
  <c r="O16" i="2"/>
  <c r="O13" i="2"/>
  <c r="O12" i="2"/>
  <c r="N12" i="2"/>
  <c r="N13" i="2"/>
  <c r="N14" i="2"/>
  <c r="N15" i="2"/>
  <c r="N16" i="2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<sst xmlns="http://schemas.openxmlformats.org/spreadsheetml/2006/main" count="157" uniqueCount="107">
  <si>
    <t>Кіші топ (2 жастан бастап) қорытынды диагностиканың нәтижелерін бақылау парағы</t>
  </si>
  <si>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</si>
  <si>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</si>
  <si>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</si>
  <si>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</si>
  <si>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</si>
  <si>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</si>
  <si>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</si>
  <si>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2-Д.1</t>
  </si>
  <si>
    <t>2-Д.2</t>
  </si>
  <si>
    <t>2-Д.3</t>
  </si>
  <si>
    <t>2-Д.4</t>
  </si>
  <si>
    <t>2-Д.5</t>
  </si>
  <si>
    <t>«Қатынас » білім беру саласы</t>
  </si>
  <si>
    <t>Сөйлеуді дамыту</t>
  </si>
  <si>
    <t>Көркем әдебиет</t>
  </si>
  <si>
    <t>2-Қ.1</t>
  </si>
  <si>
    <t>2-Қ.2</t>
  </si>
  <si>
    <t>2-.Қ.3</t>
  </si>
  <si>
    <t>2-К.4</t>
  </si>
  <si>
    <t>2-Қ.5</t>
  </si>
  <si>
    <t>2-К. 6</t>
  </si>
  <si>
    <t>2-К.7</t>
  </si>
  <si>
    <t>2-К.8</t>
  </si>
  <si>
    <t>2-К.9</t>
  </si>
  <si>
    <t>2-Қ.10</t>
  </si>
  <si>
    <t>2-Қ.11</t>
  </si>
  <si>
    <t>«Таным» білім беру</t>
  </si>
  <si>
    <t>саласы</t>
  </si>
  <si>
    <t>Сенсорика</t>
  </si>
  <si>
    <t>Құрастыру</t>
  </si>
  <si>
    <t>Жаратылыстану</t>
  </si>
  <si>
    <t>2-Т.1</t>
  </si>
  <si>
    <t>2-Т.2</t>
  </si>
  <si>
    <t>2-Т.3</t>
  </si>
  <si>
    <t>2-Т.4</t>
  </si>
  <si>
    <t>2-Т.5</t>
  </si>
  <si>
    <t>2-Т.6</t>
  </si>
  <si>
    <t>2-Т.7</t>
  </si>
  <si>
    <t>2-Т.8</t>
  </si>
  <si>
    <t>2-Т.9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</si>
  <si>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</si>
  <si>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</si>
  <si>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</si>
  <si>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</si>
  <si>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</si>
  <si>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</si>
  <si>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</si>
  <si>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</si>
  <si>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</si>
  <si>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«Шығармашылық» білім беру саласы</t>
  </si>
  <si>
    <t>Баланы ң аты – жөні</t>
  </si>
  <si>
    <t>Сурет салу</t>
  </si>
  <si>
    <t>Мүсіндеу</t>
  </si>
  <si>
    <t>Жапсыру</t>
  </si>
  <si>
    <t>Музыка</t>
  </si>
  <si>
    <t>Біліктер мен дағдылардың дам деңгейі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</si>
  <si>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</si>
  <si>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</si>
  <si>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</si>
  <si>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</si>
  <si>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</si>
  <si>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</si>
  <si>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</si>
  <si>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</si>
  <si>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</si>
  <si>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</si>
  <si>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</si>
  <si>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</si>
  <si>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</si>
  <si>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</si>
  <si>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</si>
  <si>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</si>
  <si>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</si>
  <si>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</si>
  <si>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нәтижелері бойынша</t>
  </si>
  <si>
    <t xml:space="preserve"> </t>
  </si>
  <si>
    <t>Кіші топ</t>
  </si>
  <si>
    <t>Баланың аты- жөні</t>
  </si>
  <si>
    <t>«Таным» білім беру саласы</t>
  </si>
  <si>
    <t>I деңгей -0</t>
  </si>
  <si>
    <t>Төмен деңгейдегі балалардың үлесі</t>
  </si>
  <si>
    <t>балалардың біліктері мен дағдыларының дамуын  қорытынды бақылау</t>
  </si>
  <si>
    <t>«Қатынас» білім беру саласы</t>
  </si>
  <si>
    <t>Орташа деңгейдегі балалардың үлесі 67 %</t>
  </si>
  <si>
    <t>Жоғары деңгейдегі балалардың үлесі 33 %</t>
  </si>
  <si>
    <t>2021-2022 оқу жылы</t>
  </si>
  <si>
    <t>М.Дулатұлы атандағы ЖББМ жанындағы "Айгөлек" шағын орталығы</t>
  </si>
  <si>
    <t>Кіші топ (2 жастан бастап) бастапқы диагностиканың нәтижелерін бақылау парағы</t>
  </si>
  <si>
    <t>Оқу жылы:  2022</t>
  </si>
  <si>
    <t>Топ:   "Айгөлек" шағын орталығы</t>
  </si>
  <si>
    <t>Өткізу мерзімі: мамыр</t>
  </si>
  <si>
    <t>Құрманғазы  Дидар Ерғанатұлы</t>
  </si>
  <si>
    <t>Яцинишин Милена Григорьевна</t>
  </si>
  <si>
    <t>Омарова Адия Райсовна</t>
  </si>
  <si>
    <t>Жанұзақ Асылан</t>
  </si>
  <si>
    <t>Котова Елена Витальевна</t>
  </si>
  <si>
    <t>І деңгей -  0             ІІдеңгей -1                               ІІІ деңгей-4</t>
  </si>
  <si>
    <t>І деңгей -0               ІІдеңгей -  2                             ІІІ деңгей-3</t>
  </si>
  <si>
    <t>Топ:   "Айгөлек"</t>
  </si>
  <si>
    <t>Өткізу мерзімі:мамыр</t>
  </si>
  <si>
    <t>І деңгей - 0              ІІдеңгей - 2                            ІІІ деңгей-3</t>
  </si>
  <si>
    <t xml:space="preserve">І деңгей -  0             ІІдеңгей - 2                             ІІІ деңгей-3 </t>
  </si>
  <si>
    <t>М.Дулатұлы атандағы ЖББМ жанындағы "Айгөлек" шағын орталығының жиынтық есеп</t>
  </si>
  <si>
    <t>Барлық бала саны -25</t>
  </si>
  <si>
    <t>IІ деңгей –2</t>
  </si>
  <si>
    <t>III деңгей 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</si>
</sst>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2" xfId="0" applyFont="1" applyBorder="1" applyAlignment="1">
      <alignment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3"/>
    </xf>
    <xf numFmtId="0" fontId="6" fillId="0" borderId="1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1" fillId="0" borderId="15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9"/>
    </xf>
    <xf numFmtId="0" fontId="1" fillId="0" borderId="2" xfId="0" applyFont="1" applyBorder="1" applyAlignment="1">
      <alignment horizontal="left" vertical="center" wrapText="1" indent="9"/>
    </xf>
    <xf numFmtId="0" fontId="2" fillId="0" borderId="1" xfId="0" applyFont="1" applyBorder="1" applyAlignment="1">
      <alignment horizontal="left" vertical="center" wrapText="1" indent="12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textRotation="90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6"/>
    </xf>
    <xf numFmtId="0" fontId="1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center" vertical="top" textRotation="90" wrapText="1"/>
    </xf>
    <xf numFmtId="0" fontId="6" fillId="0" borderId="19" xfId="0" applyFont="1" applyBorder="1" applyAlignment="1">
      <alignment horizontal="center" vertical="top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 indent="5"/>
    </xf>
    <xf numFmtId="0" fontId="1" fillId="0" borderId="14" xfId="0" applyFont="1" applyBorder="1" applyAlignment="1">
      <alignment horizontal="left" vertical="center" wrapText="1" indent="5"/>
    </xf>
    <xf numFmtId="0" fontId="1" fillId="0" borderId="15" xfId="0" applyFont="1" applyBorder="1" applyAlignment="1">
      <alignment horizontal="left" vertical="center" wrapText="1" indent="5"/>
    </xf>
    <xf numFmtId="0" fontId="1" fillId="0" borderId="16" xfId="0" applyFont="1" applyBorder="1" applyAlignment="1">
      <alignment horizontal="left" vertical="center" wrapText="1" indent="5"/>
    </xf>
    <xf numFmtId="0" fontId="1" fillId="0" borderId="0" xfId="0" applyFont="1" applyAlignment="1">
      <alignment horizontal="left" vertical="center" wrapText="1" indent="5"/>
    </xf>
    <xf numFmtId="0" fontId="1" fillId="0" borderId="11" xfId="0" applyFont="1" applyBorder="1" applyAlignment="1">
      <alignment horizontal="left" vertical="center" wrapText="1" indent="5"/>
    </xf>
    <xf numFmtId="0" fontId="1" fillId="0" borderId="17" xfId="0" applyFont="1" applyBorder="1" applyAlignment="1">
      <alignment horizontal="left" vertical="center" wrapText="1" indent="5"/>
    </xf>
    <xf numFmtId="0" fontId="1" fillId="0" borderId="12" xfId="0" applyFont="1" applyBorder="1" applyAlignment="1">
      <alignment horizontal="left" vertical="center" wrapText="1" indent="5"/>
    </xf>
    <xf numFmtId="0" fontId="1" fillId="0" borderId="10" xfId="0" applyFont="1" applyBorder="1" applyAlignment="1">
      <alignment horizontal="left" vertical="center" wrapText="1" indent="5"/>
    </xf>
    <xf numFmtId="0" fontId="1" fillId="0" borderId="13" xfId="0" applyFont="1" applyBorder="1" applyAlignment="1">
      <alignment horizontal="left" vertical="center" wrapText="1" indent="4"/>
    </xf>
    <xf numFmtId="0" fontId="1" fillId="0" borderId="14" xfId="0" applyFont="1" applyBorder="1" applyAlignment="1">
      <alignment horizontal="left" vertical="center" wrapText="1" indent="4"/>
    </xf>
    <xf numFmtId="0" fontId="1" fillId="0" borderId="15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0" xfId="0" applyFont="1" applyAlignment="1">
      <alignment horizontal="left" vertical="center" wrapText="1" indent="4"/>
    </xf>
    <xf numFmtId="0" fontId="1" fillId="0" borderId="11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2" xfId="0" applyFont="1" applyBorder="1" applyAlignment="1">
      <alignment horizontal="left" vertical="center" wrapText="1" indent="4"/>
    </xf>
    <xf numFmtId="0" fontId="1" fillId="0" borderId="10" xfId="0" applyFont="1" applyBorder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2"/>
    </xf>
    <xf numFmtId="0" fontId="1" fillId="0" borderId="14" xfId="0" applyFont="1" applyBorder="1" applyAlignment="1">
      <alignment horizontal="left" vertical="center" wrapText="1" indent="2"/>
    </xf>
    <xf numFmtId="0" fontId="1" fillId="0" borderId="15" xfId="0" applyFont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2" xfId="0" applyFont="1" applyBorder="1" applyAlignment="1">
      <alignment horizontal="left" vertical="center" wrapText="1" indent="2"/>
    </xf>
    <xf numFmtId="0" fontId="1" fillId="0" borderId="10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textRotation="90" wrapText="1"/>
    </xf>
    <xf numFmtId="0" fontId="1" fillId="0" borderId="9" xfId="0" applyFont="1" applyBorder="1" applyAlignment="1">
      <alignment vertical="center" textRotation="90" wrapText="1"/>
    </xf>
    <xf numFmtId="0" fontId="4" fillId="0" borderId="13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9" fontId="4" fillId="0" borderId="17" xfId="0" applyNumberFormat="1" applyFont="1" applyBorder="1" applyAlignment="1">
      <alignment vertical="center" wrapText="1"/>
    </xf>
    <xf numFmtId="0" fontId="3" fillId="0" borderId="0" xfId="0" applyFont="1"/>
    <xf numFmtId="0" fontId="3" fillId="0" borderId="5" xfId="0" applyFont="1" applyBorder="1" applyAlignment="1">
      <alignment vertical="center" wrapText="1"/>
    </xf>
    <xf numFmtId="0" fontId="0" fillId="0" borderId="22" xfId="0" applyBorder="1" applyAlignment="1">
      <alignment horizontal="center"/>
    </xf>
    <xf numFmtId="0" fontId="10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Layout" zoomScale="86" zoomScaleNormal="100" zoomScalePageLayoutView="86" workbookViewId="0">
      <selection activeCell="H15" sqref="H15"/>
    </sheetView>
  </sheetViews>
  <sheetFormatPr defaultRowHeight="15" x14ac:dyDescent="0.25"/>
  <cols>
    <col min="2" max="2" width="28.85546875" customWidth="1"/>
    <col min="3" max="7" width="5.42578125" customWidth="1"/>
  </cols>
  <sheetData>
    <row r="1" spans="1:10" x14ac:dyDescent="0.25">
      <c r="B1" t="s">
        <v>87</v>
      </c>
    </row>
    <row r="2" spans="1:10" x14ac:dyDescent="0.25">
      <c r="A2" s="104" t="s">
        <v>88</v>
      </c>
    </row>
    <row r="3" spans="1:10" x14ac:dyDescent="0.25">
      <c r="B3" t="s">
        <v>89</v>
      </c>
      <c r="E3" t="s">
        <v>90</v>
      </c>
      <c r="H3" t="s">
        <v>91</v>
      </c>
    </row>
    <row r="4" spans="1:10" ht="15.75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6" t="s">
        <v>2</v>
      </c>
      <c r="B5" s="37" t="s">
        <v>3</v>
      </c>
      <c r="C5" s="39" t="s">
        <v>4</v>
      </c>
      <c r="D5" s="39"/>
      <c r="E5" s="39"/>
      <c r="F5" s="39"/>
      <c r="G5" s="39"/>
      <c r="H5" s="40" t="s">
        <v>5</v>
      </c>
      <c r="I5" s="40" t="s">
        <v>6</v>
      </c>
      <c r="J5" s="40" t="s">
        <v>7</v>
      </c>
    </row>
    <row r="6" spans="1:10" ht="51" customHeight="1" x14ac:dyDescent="0.25">
      <c r="A6" s="36"/>
      <c r="B6" s="38"/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41"/>
      <c r="I6" s="41"/>
      <c r="J6" s="41"/>
    </row>
    <row r="7" spans="1:10" ht="13.5" customHeight="1" x14ac:dyDescent="0.25">
      <c r="A7" s="2">
        <v>1</v>
      </c>
      <c r="B7" s="107" t="s">
        <v>92</v>
      </c>
      <c r="C7" s="105">
        <v>3</v>
      </c>
      <c r="D7" s="3">
        <v>3</v>
      </c>
      <c r="E7" s="3">
        <v>3</v>
      </c>
      <c r="F7" s="3">
        <v>3</v>
      </c>
      <c r="G7" s="3">
        <v>3</v>
      </c>
      <c r="H7" s="3">
        <f t="shared" ref="H7:H11" si="0">SUM(C7:G7)</f>
        <v>15</v>
      </c>
      <c r="I7" s="3">
        <f t="shared" ref="I7:I11" si="1">AVERAGE(C7:G7)</f>
        <v>3</v>
      </c>
      <c r="J7" s="3">
        <v>3</v>
      </c>
    </row>
    <row r="8" spans="1:10" ht="13.5" customHeight="1" x14ac:dyDescent="0.25">
      <c r="A8" s="2">
        <v>2</v>
      </c>
      <c r="B8" s="107" t="s">
        <v>93</v>
      </c>
      <c r="C8" s="105">
        <v>3</v>
      </c>
      <c r="D8" s="3">
        <v>3</v>
      </c>
      <c r="E8" s="3">
        <v>3</v>
      </c>
      <c r="F8" s="3">
        <v>3</v>
      </c>
      <c r="G8" s="3">
        <v>3</v>
      </c>
      <c r="H8" s="3">
        <f t="shared" si="0"/>
        <v>15</v>
      </c>
      <c r="I8" s="3">
        <f t="shared" si="1"/>
        <v>3</v>
      </c>
      <c r="J8" s="3">
        <v>2</v>
      </c>
    </row>
    <row r="9" spans="1:10" ht="13.5" customHeight="1" x14ac:dyDescent="0.25">
      <c r="A9" s="2">
        <v>3</v>
      </c>
      <c r="B9" s="107" t="s">
        <v>94</v>
      </c>
      <c r="C9" s="105">
        <v>3</v>
      </c>
      <c r="D9" s="3">
        <v>3</v>
      </c>
      <c r="E9" s="3">
        <v>3</v>
      </c>
      <c r="F9" s="3">
        <v>3</v>
      </c>
      <c r="G9" s="3">
        <v>2</v>
      </c>
      <c r="H9" s="3">
        <f t="shared" si="0"/>
        <v>14</v>
      </c>
      <c r="I9" s="3">
        <f t="shared" si="1"/>
        <v>2.8</v>
      </c>
      <c r="J9" s="3">
        <v>2</v>
      </c>
    </row>
    <row r="10" spans="1:10" ht="13.5" customHeight="1" x14ac:dyDescent="0.25">
      <c r="A10" s="2">
        <v>4</v>
      </c>
      <c r="B10" s="107" t="s">
        <v>95</v>
      </c>
      <c r="C10" s="105">
        <v>3</v>
      </c>
      <c r="D10" s="3">
        <v>3</v>
      </c>
      <c r="E10" s="3">
        <v>3</v>
      </c>
      <c r="F10" s="3">
        <v>3</v>
      </c>
      <c r="G10" s="3">
        <v>3</v>
      </c>
      <c r="H10" s="3">
        <f t="shared" si="0"/>
        <v>15</v>
      </c>
      <c r="I10" s="3">
        <f t="shared" si="1"/>
        <v>3</v>
      </c>
      <c r="J10" s="3">
        <v>3</v>
      </c>
    </row>
    <row r="11" spans="1:10" ht="13.5" customHeight="1" x14ac:dyDescent="0.25">
      <c r="A11" s="2">
        <v>5</v>
      </c>
      <c r="B11" s="107" t="s">
        <v>96</v>
      </c>
      <c r="C11" s="105">
        <v>3</v>
      </c>
      <c r="D11" s="3">
        <v>3</v>
      </c>
      <c r="E11" s="3">
        <v>3</v>
      </c>
      <c r="F11" s="3">
        <v>3</v>
      </c>
      <c r="G11" s="3">
        <v>3</v>
      </c>
      <c r="H11" s="3">
        <f t="shared" si="0"/>
        <v>15</v>
      </c>
      <c r="I11" s="3">
        <f t="shared" si="1"/>
        <v>3</v>
      </c>
      <c r="J11" s="3">
        <v>3</v>
      </c>
    </row>
    <row r="12" spans="1:10" x14ac:dyDescent="0.25">
      <c r="A12" s="32" t="s">
        <v>97</v>
      </c>
      <c r="B12" s="106"/>
      <c r="C12" s="33"/>
      <c r="D12" s="33"/>
      <c r="E12" s="33"/>
      <c r="F12" s="33"/>
      <c r="G12" s="33"/>
      <c r="H12" s="33"/>
      <c r="I12" s="33"/>
      <c r="J12" s="34"/>
    </row>
  </sheetData>
  <mergeCells count="8">
    <mergeCell ref="A12:J12"/>
    <mergeCell ref="A4:J4"/>
    <mergeCell ref="A5:A6"/>
    <mergeCell ref="B5:B6"/>
    <mergeCell ref="C5:G5"/>
    <mergeCell ref="H5:H6"/>
    <mergeCell ref="I5:I6"/>
    <mergeCell ref="J5:J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view="pageLayout" zoomScale="62" zoomScaleNormal="100" zoomScalePageLayoutView="62" workbookViewId="0">
      <selection activeCell="B12" sqref="B12:B16"/>
    </sheetView>
  </sheetViews>
  <sheetFormatPr defaultRowHeight="15" x14ac:dyDescent="0.25"/>
  <cols>
    <col min="2" max="2" width="34.140625" customWidth="1"/>
    <col min="3" max="13" width="4" customWidth="1"/>
  </cols>
  <sheetData>
    <row r="1" spans="1:16" x14ac:dyDescent="0.25">
      <c r="B1" t="s">
        <v>87</v>
      </c>
    </row>
    <row r="2" spans="1:16" x14ac:dyDescent="0.25">
      <c r="B2" t="s">
        <v>0</v>
      </c>
    </row>
    <row r="3" spans="1:16" x14ac:dyDescent="0.25">
      <c r="C3" t="s">
        <v>89</v>
      </c>
      <c r="F3" t="s">
        <v>99</v>
      </c>
      <c r="I3" t="s">
        <v>100</v>
      </c>
    </row>
    <row r="4" spans="1:16" ht="15.75" x14ac:dyDescent="0.25">
      <c r="A4" s="35" t="s">
        <v>13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6.5" customHeight="1" x14ac:dyDescent="0.25">
      <c r="A5" s="42" t="s">
        <v>2</v>
      </c>
      <c r="B5" s="35" t="s">
        <v>3</v>
      </c>
      <c r="C5" s="35" t="s">
        <v>14</v>
      </c>
      <c r="D5" s="35"/>
      <c r="E5" s="35"/>
      <c r="F5" s="35"/>
      <c r="G5" s="35"/>
      <c r="H5" s="37" t="s">
        <v>15</v>
      </c>
      <c r="I5" s="37"/>
      <c r="J5" s="37"/>
      <c r="K5" s="37"/>
      <c r="L5" s="37"/>
      <c r="M5" s="37"/>
      <c r="N5" s="40" t="s">
        <v>5</v>
      </c>
      <c r="O5" s="40" t="s">
        <v>6</v>
      </c>
      <c r="P5" s="40" t="s">
        <v>7</v>
      </c>
    </row>
    <row r="6" spans="1:16" ht="16.5" customHeight="1" x14ac:dyDescent="0.25">
      <c r="A6" s="42"/>
      <c r="B6" s="35"/>
      <c r="C6" s="35"/>
      <c r="D6" s="35"/>
      <c r="E6" s="35"/>
      <c r="F6" s="35"/>
      <c r="G6" s="35"/>
      <c r="H6" s="37"/>
      <c r="I6" s="37"/>
      <c r="J6" s="37"/>
      <c r="K6" s="37"/>
      <c r="L6" s="37"/>
      <c r="M6" s="37"/>
      <c r="N6" s="40"/>
      <c r="O6" s="40"/>
      <c r="P6" s="40"/>
    </row>
    <row r="7" spans="1:16" ht="9" customHeight="1" x14ac:dyDescent="0.25">
      <c r="A7" s="42"/>
      <c r="B7" s="35"/>
      <c r="C7" s="35"/>
      <c r="D7" s="35"/>
      <c r="E7" s="35"/>
      <c r="F7" s="35"/>
      <c r="G7" s="35"/>
      <c r="H7" s="37"/>
      <c r="I7" s="37"/>
      <c r="J7" s="37"/>
      <c r="K7" s="37"/>
      <c r="L7" s="37"/>
      <c r="M7" s="37"/>
      <c r="N7" s="40"/>
      <c r="O7" s="40"/>
      <c r="P7" s="40"/>
    </row>
    <row r="8" spans="1:16" ht="16.5" hidden="1" customHeight="1" x14ac:dyDescent="0.25">
      <c r="A8" s="42"/>
      <c r="B8" s="35"/>
      <c r="C8" s="11"/>
      <c r="D8" s="11"/>
      <c r="E8" s="11"/>
      <c r="F8" s="11"/>
      <c r="G8" s="11"/>
      <c r="H8" s="37"/>
      <c r="I8" s="37"/>
      <c r="J8" s="37"/>
      <c r="K8" s="37"/>
      <c r="L8" s="37"/>
      <c r="M8" s="37"/>
      <c r="N8" s="40"/>
      <c r="O8" s="40"/>
      <c r="P8" s="40"/>
    </row>
    <row r="9" spans="1:16" ht="16.5" hidden="1" customHeight="1" x14ac:dyDescent="0.25">
      <c r="A9" s="42"/>
      <c r="B9" s="35"/>
      <c r="C9" s="11"/>
      <c r="D9" s="11"/>
      <c r="E9" s="11"/>
      <c r="F9" s="11"/>
      <c r="G9" s="11"/>
      <c r="H9" s="37"/>
      <c r="I9" s="37"/>
      <c r="J9" s="37"/>
      <c r="K9" s="37"/>
      <c r="L9" s="37"/>
      <c r="M9" s="37"/>
      <c r="N9" s="40"/>
      <c r="O9" s="40"/>
      <c r="P9" s="40"/>
    </row>
    <row r="10" spans="1:16" ht="20.25" hidden="1" customHeight="1" thickBot="1" x14ac:dyDescent="0.3">
      <c r="A10" s="42"/>
      <c r="B10" s="35"/>
      <c r="C10" s="11"/>
      <c r="D10" s="11"/>
      <c r="E10" s="11"/>
      <c r="F10" s="11"/>
      <c r="G10" s="11"/>
      <c r="H10" s="37"/>
      <c r="I10" s="37"/>
      <c r="J10" s="37"/>
      <c r="K10" s="37"/>
      <c r="L10" s="37"/>
      <c r="M10" s="37"/>
      <c r="N10" s="40"/>
      <c r="O10" s="40"/>
      <c r="P10" s="40"/>
    </row>
    <row r="11" spans="1:16" ht="51" customHeight="1" x14ac:dyDescent="0.25">
      <c r="A11" s="42"/>
      <c r="B11" s="109"/>
      <c r="C11" s="12" t="s">
        <v>16</v>
      </c>
      <c r="D11" s="12" t="s">
        <v>17</v>
      </c>
      <c r="E11" s="12" t="s">
        <v>18</v>
      </c>
      <c r="F11" s="12" t="s">
        <v>19</v>
      </c>
      <c r="G11" s="12" t="s">
        <v>20</v>
      </c>
      <c r="H11" s="12" t="s">
        <v>21</v>
      </c>
      <c r="I11" s="12" t="s">
        <v>22</v>
      </c>
      <c r="J11" s="12" t="s">
        <v>23</v>
      </c>
      <c r="K11" s="12" t="s">
        <v>24</v>
      </c>
      <c r="L11" s="12" t="s">
        <v>25</v>
      </c>
      <c r="M11" s="12" t="s">
        <v>26</v>
      </c>
      <c r="N11" s="40"/>
      <c r="O11" s="40"/>
      <c r="P11" s="40"/>
    </row>
    <row r="12" spans="1:16" ht="18.75" customHeight="1" x14ac:dyDescent="0.25">
      <c r="A12" s="13">
        <v>1</v>
      </c>
      <c r="B12" s="107" t="s">
        <v>92</v>
      </c>
      <c r="C12" s="108">
        <v>2</v>
      </c>
      <c r="D12" s="9">
        <v>2</v>
      </c>
      <c r="E12" s="9">
        <v>3</v>
      </c>
      <c r="F12" s="9">
        <v>2</v>
      </c>
      <c r="G12" s="9">
        <v>2</v>
      </c>
      <c r="H12" s="9">
        <v>2</v>
      </c>
      <c r="I12" s="9">
        <v>3</v>
      </c>
      <c r="J12" s="9">
        <v>2</v>
      </c>
      <c r="K12" s="9">
        <v>3</v>
      </c>
      <c r="L12" s="9">
        <v>3</v>
      </c>
      <c r="M12" s="9">
        <v>2</v>
      </c>
      <c r="N12" s="9">
        <f t="shared" ref="N12:N16" si="0">SUM(C12:M12)</f>
        <v>26</v>
      </c>
      <c r="O12" s="9">
        <f>AVERAGE(C12:M12)</f>
        <v>2.3636363636363638</v>
      </c>
      <c r="P12" s="9">
        <v>2</v>
      </c>
    </row>
    <row r="13" spans="1:16" ht="18.75" customHeight="1" x14ac:dyDescent="0.25">
      <c r="A13" s="13">
        <v>2</v>
      </c>
      <c r="B13" s="107" t="s">
        <v>93</v>
      </c>
      <c r="C13" s="108">
        <v>3</v>
      </c>
      <c r="D13" s="9">
        <v>2</v>
      </c>
      <c r="E13" s="9">
        <v>3</v>
      </c>
      <c r="F13" s="9">
        <v>3</v>
      </c>
      <c r="G13" s="9">
        <v>3</v>
      </c>
      <c r="H13" s="9">
        <v>3</v>
      </c>
      <c r="I13" s="9">
        <v>3</v>
      </c>
      <c r="J13" s="9">
        <v>2</v>
      </c>
      <c r="K13" s="9">
        <v>3</v>
      </c>
      <c r="L13" s="9">
        <v>3</v>
      </c>
      <c r="M13" s="9">
        <v>3</v>
      </c>
      <c r="N13" s="9">
        <f t="shared" si="0"/>
        <v>31</v>
      </c>
      <c r="O13" s="9">
        <f>AVERAGE(C13:M13)</f>
        <v>2.8181818181818183</v>
      </c>
      <c r="P13" s="9">
        <v>3</v>
      </c>
    </row>
    <row r="14" spans="1:16" ht="18.75" customHeight="1" x14ac:dyDescent="0.25">
      <c r="A14" s="13">
        <v>3</v>
      </c>
      <c r="B14" s="107" t="s">
        <v>94</v>
      </c>
      <c r="C14" s="108">
        <v>2</v>
      </c>
      <c r="D14" s="9">
        <v>3</v>
      </c>
      <c r="E14" s="9">
        <v>2</v>
      </c>
      <c r="F14" s="9">
        <v>2</v>
      </c>
      <c r="G14" s="9">
        <v>2</v>
      </c>
      <c r="H14" s="9">
        <v>2</v>
      </c>
      <c r="I14" s="9">
        <v>2</v>
      </c>
      <c r="J14" s="9">
        <v>3</v>
      </c>
      <c r="K14" s="9">
        <v>2</v>
      </c>
      <c r="L14" s="9">
        <v>2</v>
      </c>
      <c r="M14" s="9">
        <v>2</v>
      </c>
      <c r="N14" s="9">
        <f t="shared" si="0"/>
        <v>24</v>
      </c>
      <c r="O14" s="9">
        <f t="shared" ref="O14:O16" si="1">AVERAGE(C14:M14)</f>
        <v>2.1818181818181817</v>
      </c>
      <c r="P14" s="9">
        <v>2</v>
      </c>
    </row>
    <row r="15" spans="1:16" ht="18.75" customHeight="1" x14ac:dyDescent="0.25">
      <c r="A15" s="13">
        <v>4</v>
      </c>
      <c r="B15" s="107" t="s">
        <v>95</v>
      </c>
      <c r="C15" s="108">
        <v>2</v>
      </c>
      <c r="D15" s="9">
        <v>2</v>
      </c>
      <c r="E15" s="9">
        <v>3</v>
      </c>
      <c r="F15" s="9">
        <v>3</v>
      </c>
      <c r="G15" s="9">
        <v>3</v>
      </c>
      <c r="H15" s="9">
        <v>3</v>
      </c>
      <c r="I15" s="9">
        <v>2</v>
      </c>
      <c r="J15" s="9">
        <v>2</v>
      </c>
      <c r="K15" s="9">
        <v>3</v>
      </c>
      <c r="L15" s="9">
        <v>3</v>
      </c>
      <c r="M15" s="9">
        <v>3</v>
      </c>
      <c r="N15" s="9">
        <f t="shared" si="0"/>
        <v>29</v>
      </c>
      <c r="O15" s="9">
        <f t="shared" si="1"/>
        <v>2.6363636363636362</v>
      </c>
      <c r="P15" s="9">
        <v>3</v>
      </c>
    </row>
    <row r="16" spans="1:16" ht="18.75" customHeight="1" x14ac:dyDescent="0.25">
      <c r="A16" s="13">
        <v>5</v>
      </c>
      <c r="B16" s="107" t="s">
        <v>96</v>
      </c>
      <c r="C16" s="108">
        <v>2</v>
      </c>
      <c r="D16" s="9">
        <v>3</v>
      </c>
      <c r="E16" s="9">
        <v>3</v>
      </c>
      <c r="F16" s="9">
        <v>3</v>
      </c>
      <c r="G16" s="9">
        <v>3</v>
      </c>
      <c r="H16" s="9">
        <v>2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f t="shared" si="0"/>
        <v>30</v>
      </c>
      <c r="O16" s="9">
        <f t="shared" si="1"/>
        <v>2.7272727272727271</v>
      </c>
      <c r="P16" s="9">
        <v>3</v>
      </c>
    </row>
    <row r="17" spans="1:16" x14ac:dyDescent="0.25">
      <c r="A17" s="32" t="s">
        <v>98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4"/>
      <c r="P17" s="14"/>
    </row>
  </sheetData>
  <mergeCells count="9">
    <mergeCell ref="A17:O17"/>
    <mergeCell ref="A4:P4"/>
    <mergeCell ref="H5:M10"/>
    <mergeCell ref="N5:N11"/>
    <mergeCell ref="O5:O11"/>
    <mergeCell ref="P5:P11"/>
    <mergeCell ref="C5:G7"/>
    <mergeCell ref="B5:B11"/>
    <mergeCell ref="A5:A11"/>
  </mergeCells>
  <pageMargins left="0.7" right="0.7" top="0.46130952380952384" bottom="0.2678571428571428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view="pageLayout" zoomScale="55" zoomScaleNormal="100" zoomScalePageLayoutView="55" workbookViewId="0">
      <selection activeCell="B9" sqref="B9:B13"/>
    </sheetView>
  </sheetViews>
  <sheetFormatPr defaultRowHeight="15" x14ac:dyDescent="0.25"/>
  <cols>
    <col min="1" max="1" width="5.7109375" customWidth="1"/>
    <col min="2" max="2" width="30.140625" customWidth="1"/>
    <col min="3" max="20" width="4.42578125" customWidth="1"/>
  </cols>
  <sheetData>
    <row r="1" spans="1:23" x14ac:dyDescent="0.25">
      <c r="B1" t="s">
        <v>87</v>
      </c>
    </row>
    <row r="2" spans="1:23" x14ac:dyDescent="0.25">
      <c r="B2" t="s">
        <v>0</v>
      </c>
    </row>
    <row r="3" spans="1:23" ht="15.75" thickBot="1" x14ac:dyDescent="0.3">
      <c r="C3" t="s">
        <v>89</v>
      </c>
      <c r="F3" t="s">
        <v>99</v>
      </c>
      <c r="I3" t="s">
        <v>100</v>
      </c>
    </row>
    <row r="4" spans="1:23" ht="15.75" customHeight="1" x14ac:dyDescent="0.25">
      <c r="A4" s="44" t="s">
        <v>27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6"/>
    </row>
    <row r="5" spans="1:23" ht="15.75" x14ac:dyDescent="0.25">
      <c r="A5" s="47" t="s">
        <v>28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9"/>
    </row>
    <row r="6" spans="1:23" ht="15.75" x14ac:dyDescent="0.25">
      <c r="A6" s="36" t="s">
        <v>2</v>
      </c>
      <c r="B6" s="50" t="s">
        <v>3</v>
      </c>
      <c r="C6" s="51" t="s">
        <v>29</v>
      </c>
      <c r="D6" s="51"/>
      <c r="E6" s="51"/>
      <c r="F6" s="51"/>
      <c r="G6" s="51"/>
      <c r="H6" s="51"/>
      <c r="I6" s="52" t="s">
        <v>30</v>
      </c>
      <c r="J6" s="52"/>
      <c r="K6" s="52"/>
      <c r="L6" s="52"/>
      <c r="M6" s="52"/>
      <c r="N6" s="52"/>
      <c r="O6" s="53" t="s">
        <v>31</v>
      </c>
      <c r="P6" s="53"/>
      <c r="Q6" s="53"/>
      <c r="R6" s="53"/>
      <c r="S6" s="53"/>
      <c r="T6" s="53"/>
      <c r="U6" s="40" t="s">
        <v>5</v>
      </c>
      <c r="V6" s="40" t="s">
        <v>6</v>
      </c>
      <c r="W6" s="40" t="s">
        <v>7</v>
      </c>
    </row>
    <row r="7" spans="1:23" x14ac:dyDescent="0.25">
      <c r="A7" s="36"/>
      <c r="B7" s="50"/>
      <c r="C7" s="43" t="s">
        <v>32</v>
      </c>
      <c r="D7" s="43" t="s">
        <v>33</v>
      </c>
      <c r="E7" s="43" t="s">
        <v>34</v>
      </c>
      <c r="F7" s="43" t="s">
        <v>35</v>
      </c>
      <c r="G7" s="43" t="s">
        <v>36</v>
      </c>
      <c r="H7" s="43" t="s">
        <v>37</v>
      </c>
      <c r="I7" s="43" t="s">
        <v>38</v>
      </c>
      <c r="J7" s="43" t="s">
        <v>39</v>
      </c>
      <c r="K7" s="43" t="s">
        <v>40</v>
      </c>
      <c r="L7" s="43" t="s">
        <v>41</v>
      </c>
      <c r="M7" s="43" t="s">
        <v>42</v>
      </c>
      <c r="N7" s="43" t="s">
        <v>43</v>
      </c>
      <c r="O7" s="43" t="s">
        <v>44</v>
      </c>
      <c r="P7" s="43" t="s">
        <v>45</v>
      </c>
      <c r="Q7" s="43" t="s">
        <v>46</v>
      </c>
      <c r="R7" s="43" t="s">
        <v>47</v>
      </c>
      <c r="S7" s="43" t="s">
        <v>48</v>
      </c>
      <c r="T7" s="54" t="s">
        <v>49</v>
      </c>
      <c r="U7" s="40"/>
      <c r="V7" s="40"/>
      <c r="W7" s="40"/>
    </row>
    <row r="8" spans="1:23" ht="68.25" customHeight="1" thickBot="1" x14ac:dyDescent="0.3">
      <c r="A8" s="36"/>
      <c r="B8" s="50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55"/>
      <c r="U8" s="40"/>
      <c r="V8" s="40"/>
      <c r="W8" s="40"/>
    </row>
    <row r="9" spans="1:23" ht="16.5" thickBot="1" x14ac:dyDescent="0.3">
      <c r="A9" s="13">
        <v>1</v>
      </c>
      <c r="B9" s="28" t="s">
        <v>92</v>
      </c>
      <c r="C9" s="9">
        <v>1</v>
      </c>
      <c r="D9" s="9">
        <v>2</v>
      </c>
      <c r="E9" s="9">
        <v>1</v>
      </c>
      <c r="F9" s="9">
        <v>2</v>
      </c>
      <c r="G9" s="9">
        <v>2</v>
      </c>
      <c r="H9" s="9">
        <v>2</v>
      </c>
      <c r="I9" s="9">
        <v>1</v>
      </c>
      <c r="J9" s="9">
        <v>2</v>
      </c>
      <c r="K9" s="9">
        <v>1</v>
      </c>
      <c r="L9" s="9">
        <v>2</v>
      </c>
      <c r="M9" s="9">
        <v>2</v>
      </c>
      <c r="N9" s="9">
        <v>2</v>
      </c>
      <c r="O9" s="9">
        <v>1</v>
      </c>
      <c r="P9" s="9">
        <v>2</v>
      </c>
      <c r="Q9" s="9">
        <v>1</v>
      </c>
      <c r="R9" s="9">
        <v>2</v>
      </c>
      <c r="S9" s="15">
        <v>2</v>
      </c>
      <c r="T9" s="9">
        <v>2</v>
      </c>
      <c r="U9" s="9">
        <f t="shared" ref="U9:U13" si="0">SUM(C9:T9)</f>
        <v>30</v>
      </c>
      <c r="V9" s="9">
        <f>AVERAGE(C9:T9)</f>
        <v>1.6666666666666667</v>
      </c>
      <c r="W9" s="9">
        <v>2</v>
      </c>
    </row>
    <row r="10" spans="1:23" ht="16.5" thickBot="1" x14ac:dyDescent="0.3">
      <c r="A10" s="13">
        <v>2</v>
      </c>
      <c r="B10" s="29" t="s">
        <v>93</v>
      </c>
      <c r="C10" s="9">
        <v>3</v>
      </c>
      <c r="D10" s="9">
        <v>2</v>
      </c>
      <c r="E10" s="9">
        <v>3</v>
      </c>
      <c r="F10" s="9">
        <v>3</v>
      </c>
      <c r="G10" s="9">
        <v>3</v>
      </c>
      <c r="H10" s="9">
        <v>3</v>
      </c>
      <c r="I10" s="9">
        <v>3</v>
      </c>
      <c r="J10" s="9">
        <v>2</v>
      </c>
      <c r="K10" s="9">
        <v>3</v>
      </c>
      <c r="L10" s="9">
        <v>3</v>
      </c>
      <c r="M10" s="9">
        <v>3</v>
      </c>
      <c r="N10" s="9">
        <v>3</v>
      </c>
      <c r="O10" s="9">
        <v>3</v>
      </c>
      <c r="P10" s="9">
        <v>2</v>
      </c>
      <c r="Q10" s="9">
        <v>3</v>
      </c>
      <c r="R10" s="9">
        <v>3</v>
      </c>
      <c r="S10" s="15">
        <v>2</v>
      </c>
      <c r="T10" s="9">
        <v>2</v>
      </c>
      <c r="U10" s="9">
        <f t="shared" si="0"/>
        <v>49</v>
      </c>
      <c r="V10" s="9">
        <f>AVERAGE(C10:T10)</f>
        <v>2.7222222222222223</v>
      </c>
      <c r="W10" s="9">
        <v>3</v>
      </c>
    </row>
    <row r="11" spans="1:23" ht="16.5" thickBot="1" x14ac:dyDescent="0.3">
      <c r="A11" s="13">
        <v>3</v>
      </c>
      <c r="B11" s="29" t="s">
        <v>94</v>
      </c>
      <c r="C11" s="9">
        <v>2</v>
      </c>
      <c r="D11" s="9">
        <v>3</v>
      </c>
      <c r="E11" s="9">
        <v>1</v>
      </c>
      <c r="F11" s="9">
        <v>1</v>
      </c>
      <c r="G11" s="9">
        <v>1</v>
      </c>
      <c r="H11" s="9">
        <v>2</v>
      </c>
      <c r="I11" s="9">
        <v>2</v>
      </c>
      <c r="J11" s="9">
        <v>3</v>
      </c>
      <c r="K11" s="9">
        <v>1</v>
      </c>
      <c r="L11" s="9">
        <v>1</v>
      </c>
      <c r="M11" s="9">
        <v>1</v>
      </c>
      <c r="N11" s="9">
        <v>2</v>
      </c>
      <c r="O11" s="9">
        <v>2</v>
      </c>
      <c r="P11" s="9">
        <v>3</v>
      </c>
      <c r="Q11" s="9">
        <v>1</v>
      </c>
      <c r="R11" s="9">
        <v>1</v>
      </c>
      <c r="S11" s="15">
        <v>2</v>
      </c>
      <c r="T11" s="9">
        <v>3</v>
      </c>
      <c r="U11" s="9">
        <f t="shared" si="0"/>
        <v>32</v>
      </c>
      <c r="V11" s="9">
        <f t="shared" ref="V11:V13" si="1">AVERAGE(C11:T11)</f>
        <v>1.7777777777777777</v>
      </c>
      <c r="W11" s="9">
        <v>2</v>
      </c>
    </row>
    <row r="12" spans="1:23" ht="16.5" thickBot="1" x14ac:dyDescent="0.3">
      <c r="A12" s="13">
        <v>4</v>
      </c>
      <c r="B12" s="29" t="s">
        <v>95</v>
      </c>
      <c r="C12" s="9">
        <v>2</v>
      </c>
      <c r="D12" s="9">
        <v>2</v>
      </c>
      <c r="E12" s="9">
        <v>3</v>
      </c>
      <c r="F12" s="9">
        <v>3</v>
      </c>
      <c r="G12" s="9">
        <v>3</v>
      </c>
      <c r="H12" s="9">
        <v>3</v>
      </c>
      <c r="I12" s="9">
        <v>2</v>
      </c>
      <c r="J12" s="9">
        <v>2</v>
      </c>
      <c r="K12" s="9">
        <v>3</v>
      </c>
      <c r="L12" s="9">
        <v>3</v>
      </c>
      <c r="M12" s="9">
        <v>3</v>
      </c>
      <c r="N12" s="9">
        <v>3</v>
      </c>
      <c r="O12" s="9">
        <v>2</v>
      </c>
      <c r="P12" s="9">
        <v>2</v>
      </c>
      <c r="Q12" s="9">
        <v>3</v>
      </c>
      <c r="R12" s="9">
        <v>3</v>
      </c>
      <c r="S12" s="15">
        <v>2</v>
      </c>
      <c r="T12" s="9">
        <v>2</v>
      </c>
      <c r="U12" s="14">
        <f t="shared" si="0"/>
        <v>46</v>
      </c>
      <c r="V12" s="9">
        <f t="shared" si="1"/>
        <v>2.5555555555555554</v>
      </c>
      <c r="W12" s="14">
        <v>3</v>
      </c>
    </row>
    <row r="13" spans="1:23" ht="16.5" thickBot="1" x14ac:dyDescent="0.3">
      <c r="A13" s="13">
        <v>5</v>
      </c>
      <c r="B13" s="29" t="s">
        <v>96</v>
      </c>
      <c r="C13" s="9">
        <v>2</v>
      </c>
      <c r="D13" s="9">
        <v>3</v>
      </c>
      <c r="E13" s="9">
        <v>3</v>
      </c>
      <c r="F13" s="9">
        <v>3</v>
      </c>
      <c r="G13" s="9">
        <v>3</v>
      </c>
      <c r="H13" s="9">
        <v>2</v>
      </c>
      <c r="I13" s="9">
        <v>2</v>
      </c>
      <c r="J13" s="9">
        <v>3</v>
      </c>
      <c r="K13" s="9">
        <v>3</v>
      </c>
      <c r="L13" s="9">
        <v>3</v>
      </c>
      <c r="M13" s="9">
        <v>3</v>
      </c>
      <c r="N13" s="9">
        <v>2</v>
      </c>
      <c r="O13" s="9">
        <v>2</v>
      </c>
      <c r="P13" s="9">
        <v>3</v>
      </c>
      <c r="Q13" s="9">
        <v>3</v>
      </c>
      <c r="R13" s="9">
        <v>3</v>
      </c>
      <c r="S13" s="15">
        <v>3</v>
      </c>
      <c r="T13" s="9">
        <v>3</v>
      </c>
      <c r="U13" s="14">
        <f t="shared" si="0"/>
        <v>49</v>
      </c>
      <c r="V13" s="9">
        <f t="shared" si="1"/>
        <v>2.7222222222222223</v>
      </c>
      <c r="W13" s="14">
        <v>3</v>
      </c>
    </row>
    <row r="14" spans="1:23" x14ac:dyDescent="0.25">
      <c r="A14" s="32" t="s">
        <v>101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</row>
  </sheetData>
  <mergeCells count="29">
    <mergeCell ref="A14:W14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C7:C8"/>
    <mergeCell ref="D7:D8"/>
    <mergeCell ref="E7:E8"/>
    <mergeCell ref="F7:F8"/>
    <mergeCell ref="G7:G8"/>
    <mergeCell ref="H7:H8"/>
    <mergeCell ref="A4:W4"/>
    <mergeCell ref="A5:W5"/>
    <mergeCell ref="A6:A8"/>
    <mergeCell ref="B6:B8"/>
    <mergeCell ref="C6:H6"/>
    <mergeCell ref="I6:N6"/>
    <mergeCell ref="O6:T6"/>
    <mergeCell ref="U6:U8"/>
    <mergeCell ref="V6:V8"/>
    <mergeCell ref="W6:W8"/>
  </mergeCells>
  <pageMargins left="0.24621212121212122" right="0.15151515151515152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view="pageLayout" topLeftCell="A7" zoomScale="63" zoomScaleNormal="85" zoomScalePageLayoutView="63" workbookViewId="0">
      <selection activeCell="B10" sqref="B10:B14"/>
    </sheetView>
  </sheetViews>
  <sheetFormatPr defaultRowHeight="15" x14ac:dyDescent="0.25"/>
  <cols>
    <col min="1" max="1" width="5.85546875" customWidth="1"/>
    <col min="2" max="2" width="33.85546875" customWidth="1"/>
    <col min="3" max="20" width="3.42578125" customWidth="1"/>
  </cols>
  <sheetData>
    <row r="1" spans="1:23" x14ac:dyDescent="0.25">
      <c r="A1" t="s">
        <v>87</v>
      </c>
    </row>
    <row r="2" spans="1:23" x14ac:dyDescent="0.25">
      <c r="A2" t="s">
        <v>0</v>
      </c>
    </row>
    <row r="3" spans="1:23" ht="15.75" thickBot="1" x14ac:dyDescent="0.3">
      <c r="B3" t="s">
        <v>89</v>
      </c>
      <c r="E3" t="s">
        <v>99</v>
      </c>
      <c r="H3" t="s">
        <v>100</v>
      </c>
    </row>
    <row r="4" spans="1:23" ht="16.5" thickBot="1" x14ac:dyDescent="0.3">
      <c r="A4" s="56" t="s">
        <v>50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8"/>
    </row>
    <row r="5" spans="1:23" ht="16.5" x14ac:dyDescent="0.25">
      <c r="A5" s="5"/>
      <c r="B5" s="6"/>
      <c r="C5" s="59" t="s">
        <v>52</v>
      </c>
      <c r="D5" s="60"/>
      <c r="E5" s="60"/>
      <c r="F5" s="61"/>
      <c r="G5" s="68" t="s">
        <v>53</v>
      </c>
      <c r="H5" s="69"/>
      <c r="I5" s="69"/>
      <c r="J5" s="69"/>
      <c r="K5" s="70"/>
      <c r="L5" s="77" t="s">
        <v>54</v>
      </c>
      <c r="M5" s="78"/>
      <c r="N5" s="79"/>
      <c r="O5" s="86" t="s">
        <v>55</v>
      </c>
      <c r="P5" s="87"/>
      <c r="Q5" s="87"/>
      <c r="R5" s="87"/>
      <c r="S5" s="87"/>
      <c r="T5" s="88"/>
      <c r="U5" s="95" t="s">
        <v>5</v>
      </c>
      <c r="V5" s="95" t="s">
        <v>6</v>
      </c>
      <c r="W5" s="95" t="s">
        <v>56</v>
      </c>
    </row>
    <row r="6" spans="1:23" ht="16.5" x14ac:dyDescent="0.25">
      <c r="A6" s="5"/>
      <c r="B6" s="6"/>
      <c r="C6" s="62"/>
      <c r="D6" s="63"/>
      <c r="E6" s="63"/>
      <c r="F6" s="64"/>
      <c r="G6" s="71"/>
      <c r="H6" s="72"/>
      <c r="I6" s="72"/>
      <c r="J6" s="72"/>
      <c r="K6" s="73"/>
      <c r="L6" s="80"/>
      <c r="M6" s="81"/>
      <c r="N6" s="82"/>
      <c r="O6" s="89"/>
      <c r="P6" s="90"/>
      <c r="Q6" s="90"/>
      <c r="R6" s="90"/>
      <c r="S6" s="90"/>
      <c r="T6" s="91"/>
      <c r="U6" s="96"/>
      <c r="V6" s="96"/>
      <c r="W6" s="96"/>
    </row>
    <row r="7" spans="1:23" ht="16.5" x14ac:dyDescent="0.25">
      <c r="A7" s="5"/>
      <c r="B7" s="6"/>
      <c r="C7" s="62"/>
      <c r="D7" s="63"/>
      <c r="E7" s="63"/>
      <c r="F7" s="64"/>
      <c r="G7" s="71"/>
      <c r="H7" s="72"/>
      <c r="I7" s="72"/>
      <c r="J7" s="72"/>
      <c r="K7" s="73"/>
      <c r="L7" s="80"/>
      <c r="M7" s="81"/>
      <c r="N7" s="82"/>
      <c r="O7" s="89"/>
      <c r="P7" s="90"/>
      <c r="Q7" s="90"/>
      <c r="R7" s="90"/>
      <c r="S7" s="90"/>
      <c r="T7" s="91"/>
      <c r="U7" s="96"/>
      <c r="V7" s="96"/>
      <c r="W7" s="96"/>
    </row>
    <row r="8" spans="1:23" ht="23.25" thickBot="1" x14ac:dyDescent="0.3">
      <c r="A8" s="5"/>
      <c r="B8" s="16"/>
      <c r="C8" s="65"/>
      <c r="D8" s="66"/>
      <c r="E8" s="66"/>
      <c r="F8" s="67"/>
      <c r="G8" s="74"/>
      <c r="H8" s="75"/>
      <c r="I8" s="75"/>
      <c r="J8" s="75"/>
      <c r="K8" s="76"/>
      <c r="L8" s="83"/>
      <c r="M8" s="84"/>
      <c r="N8" s="85"/>
      <c r="O8" s="92"/>
      <c r="P8" s="93"/>
      <c r="Q8" s="93"/>
      <c r="R8" s="93"/>
      <c r="S8" s="93"/>
      <c r="T8" s="94"/>
      <c r="U8" s="96"/>
      <c r="V8" s="96"/>
      <c r="W8" s="96"/>
    </row>
    <row r="9" spans="1:23" ht="89.25" customHeight="1" x14ac:dyDescent="0.25">
      <c r="A9" s="17" t="s">
        <v>2</v>
      </c>
      <c r="B9" s="18" t="s">
        <v>51</v>
      </c>
      <c r="C9" s="19" t="s">
        <v>57</v>
      </c>
      <c r="D9" s="19" t="s">
        <v>58</v>
      </c>
      <c r="E9" s="19" t="s">
        <v>59</v>
      </c>
      <c r="F9" s="19" t="s">
        <v>60</v>
      </c>
      <c r="G9" s="19" t="s">
        <v>61</v>
      </c>
      <c r="H9" s="19" t="s">
        <v>62</v>
      </c>
      <c r="I9" s="19" t="s">
        <v>63</v>
      </c>
      <c r="J9" s="19" t="s">
        <v>64</v>
      </c>
      <c r="K9" s="19" t="s">
        <v>65</v>
      </c>
      <c r="L9" s="19" t="s">
        <v>66</v>
      </c>
      <c r="M9" s="19" t="s">
        <v>67</v>
      </c>
      <c r="N9" s="19" t="s">
        <v>68</v>
      </c>
      <c r="O9" s="19" t="s">
        <v>69</v>
      </c>
      <c r="P9" s="19" t="s">
        <v>70</v>
      </c>
      <c r="Q9" s="19" t="s">
        <v>71</v>
      </c>
      <c r="R9" s="19" t="s">
        <v>72</v>
      </c>
      <c r="S9" s="19" t="s">
        <v>73</v>
      </c>
      <c r="T9" s="19" t="s">
        <v>74</v>
      </c>
      <c r="U9" s="96"/>
      <c r="V9" s="96"/>
      <c r="W9" s="96"/>
    </row>
    <row r="10" spans="1:23" ht="16.5" x14ac:dyDescent="0.25">
      <c r="A10" s="20">
        <v>1</v>
      </c>
      <c r="B10" s="107" t="s">
        <v>92</v>
      </c>
      <c r="C10" s="108">
        <v>1</v>
      </c>
      <c r="D10" s="9">
        <v>2</v>
      </c>
      <c r="E10" s="9">
        <v>1</v>
      </c>
      <c r="F10" s="9">
        <v>2</v>
      </c>
      <c r="G10" s="9">
        <v>2</v>
      </c>
      <c r="H10" s="9">
        <v>2</v>
      </c>
      <c r="I10" s="9">
        <v>1</v>
      </c>
      <c r="J10" s="9">
        <v>2</v>
      </c>
      <c r="K10" s="9">
        <v>1</v>
      </c>
      <c r="L10" s="9">
        <v>2</v>
      </c>
      <c r="M10" s="9">
        <v>2</v>
      </c>
      <c r="N10" s="9">
        <v>2</v>
      </c>
      <c r="O10" s="9">
        <v>2</v>
      </c>
      <c r="P10" s="9">
        <v>2</v>
      </c>
      <c r="Q10" s="9">
        <v>2</v>
      </c>
      <c r="R10" s="9">
        <v>2</v>
      </c>
      <c r="S10" s="15">
        <v>2</v>
      </c>
      <c r="T10" s="9">
        <v>2</v>
      </c>
      <c r="U10" s="9">
        <f t="shared" ref="U10:U14" si="0">SUM(C10:T10)</f>
        <v>32</v>
      </c>
      <c r="V10" s="9">
        <f>AVERAGE(C10:T10)</f>
        <v>1.7777777777777777</v>
      </c>
      <c r="W10" s="10">
        <v>2</v>
      </c>
    </row>
    <row r="11" spans="1:23" ht="16.5" x14ac:dyDescent="0.25">
      <c r="A11" s="20">
        <v>2</v>
      </c>
      <c r="B11" s="107" t="s">
        <v>93</v>
      </c>
      <c r="C11" s="108">
        <v>3</v>
      </c>
      <c r="D11" s="9">
        <v>2</v>
      </c>
      <c r="E11" s="9">
        <v>3</v>
      </c>
      <c r="F11" s="9">
        <v>3</v>
      </c>
      <c r="G11" s="9">
        <v>3</v>
      </c>
      <c r="H11" s="9">
        <v>3</v>
      </c>
      <c r="I11" s="9">
        <v>3</v>
      </c>
      <c r="J11" s="9">
        <v>2</v>
      </c>
      <c r="K11" s="9">
        <v>3</v>
      </c>
      <c r="L11" s="9">
        <v>3</v>
      </c>
      <c r="M11" s="9">
        <v>3</v>
      </c>
      <c r="N11" s="9">
        <v>3</v>
      </c>
      <c r="O11" s="9">
        <v>3</v>
      </c>
      <c r="P11" s="9">
        <v>2</v>
      </c>
      <c r="Q11" s="9">
        <v>3</v>
      </c>
      <c r="R11" s="9">
        <v>3</v>
      </c>
      <c r="S11" s="15">
        <v>2</v>
      </c>
      <c r="T11" s="9">
        <v>2</v>
      </c>
      <c r="U11" s="9">
        <f t="shared" si="0"/>
        <v>49</v>
      </c>
      <c r="V11" s="9">
        <f>AVERAGE(C11:T11)</f>
        <v>2.7222222222222223</v>
      </c>
      <c r="W11" s="10">
        <v>3</v>
      </c>
    </row>
    <row r="12" spans="1:23" ht="16.5" x14ac:dyDescent="0.25">
      <c r="A12" s="20">
        <v>3</v>
      </c>
      <c r="B12" s="107" t="s">
        <v>94</v>
      </c>
      <c r="C12" s="108">
        <v>2</v>
      </c>
      <c r="D12" s="9">
        <v>3</v>
      </c>
      <c r="E12" s="9">
        <v>1</v>
      </c>
      <c r="F12" s="9">
        <v>1</v>
      </c>
      <c r="G12" s="9">
        <v>1</v>
      </c>
      <c r="H12" s="9">
        <v>2</v>
      </c>
      <c r="I12" s="9">
        <v>2</v>
      </c>
      <c r="J12" s="9">
        <v>3</v>
      </c>
      <c r="K12" s="9">
        <v>1</v>
      </c>
      <c r="L12" s="9">
        <v>1</v>
      </c>
      <c r="M12" s="9">
        <v>1</v>
      </c>
      <c r="N12" s="9">
        <v>2</v>
      </c>
      <c r="O12" s="9">
        <v>2</v>
      </c>
      <c r="P12" s="9">
        <v>3</v>
      </c>
      <c r="Q12" s="9">
        <v>1</v>
      </c>
      <c r="R12" s="9">
        <v>1</v>
      </c>
      <c r="S12" s="15">
        <v>2</v>
      </c>
      <c r="T12" s="9">
        <v>3</v>
      </c>
      <c r="U12" s="9">
        <f t="shared" si="0"/>
        <v>32</v>
      </c>
      <c r="V12" s="9">
        <f t="shared" ref="V12:V14" si="1">AVERAGE(C12:T12)</f>
        <v>1.7777777777777777</v>
      </c>
      <c r="W12" s="10">
        <v>2</v>
      </c>
    </row>
    <row r="13" spans="1:23" ht="15.75" x14ac:dyDescent="0.25">
      <c r="A13" s="20">
        <v>4</v>
      </c>
      <c r="B13" s="107" t="s">
        <v>95</v>
      </c>
      <c r="C13" s="108">
        <v>2</v>
      </c>
      <c r="D13" s="9">
        <v>2</v>
      </c>
      <c r="E13" s="9">
        <v>3</v>
      </c>
      <c r="F13" s="9">
        <v>3</v>
      </c>
      <c r="G13" s="9">
        <v>3</v>
      </c>
      <c r="H13" s="9">
        <v>3</v>
      </c>
      <c r="I13" s="9">
        <v>2</v>
      </c>
      <c r="J13" s="9">
        <v>2</v>
      </c>
      <c r="K13" s="9">
        <v>3</v>
      </c>
      <c r="L13" s="9">
        <v>3</v>
      </c>
      <c r="M13" s="9">
        <v>3</v>
      </c>
      <c r="N13" s="9">
        <v>3</v>
      </c>
      <c r="O13" s="9">
        <v>2</v>
      </c>
      <c r="P13" s="9">
        <v>2</v>
      </c>
      <c r="Q13" s="9">
        <v>3</v>
      </c>
      <c r="R13" s="9">
        <v>3</v>
      </c>
      <c r="S13" s="15">
        <v>2</v>
      </c>
      <c r="T13" s="9">
        <v>2</v>
      </c>
      <c r="U13" s="14">
        <f t="shared" si="0"/>
        <v>46</v>
      </c>
      <c r="V13" s="9">
        <f t="shared" si="1"/>
        <v>2.5555555555555554</v>
      </c>
      <c r="W13" s="14">
        <v>3</v>
      </c>
    </row>
    <row r="14" spans="1:23" ht="15.75" x14ac:dyDescent="0.25">
      <c r="A14" s="20">
        <v>5</v>
      </c>
      <c r="B14" s="107" t="s">
        <v>96</v>
      </c>
      <c r="C14" s="108">
        <v>2</v>
      </c>
      <c r="D14" s="9">
        <v>3</v>
      </c>
      <c r="E14" s="9">
        <v>3</v>
      </c>
      <c r="F14" s="9">
        <v>3</v>
      </c>
      <c r="G14" s="9">
        <v>3</v>
      </c>
      <c r="H14" s="9">
        <v>2</v>
      </c>
      <c r="I14" s="9">
        <v>2</v>
      </c>
      <c r="J14" s="9">
        <v>3</v>
      </c>
      <c r="K14" s="9">
        <v>3</v>
      </c>
      <c r="L14" s="9">
        <v>3</v>
      </c>
      <c r="M14" s="9">
        <v>3</v>
      </c>
      <c r="N14" s="9">
        <v>2</v>
      </c>
      <c r="O14" s="9">
        <v>2</v>
      </c>
      <c r="P14" s="9">
        <v>3</v>
      </c>
      <c r="Q14" s="9">
        <v>3</v>
      </c>
      <c r="R14" s="9">
        <v>3</v>
      </c>
      <c r="S14" s="15">
        <v>3</v>
      </c>
      <c r="T14" s="9">
        <v>3</v>
      </c>
      <c r="U14" s="14">
        <f t="shared" si="0"/>
        <v>49</v>
      </c>
      <c r="V14" s="9">
        <f t="shared" si="1"/>
        <v>2.7222222222222223</v>
      </c>
      <c r="W14" s="14">
        <v>3</v>
      </c>
    </row>
    <row r="15" spans="1:23" x14ac:dyDescent="0.25">
      <c r="A15" s="32" t="s">
        <v>102</v>
      </c>
      <c r="B15" s="106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4"/>
    </row>
  </sheetData>
  <mergeCells count="9">
    <mergeCell ref="A15:W15"/>
    <mergeCell ref="A4:W4"/>
    <mergeCell ref="C5:F8"/>
    <mergeCell ref="G5:K8"/>
    <mergeCell ref="L5:N8"/>
    <mergeCell ref="O5:T8"/>
    <mergeCell ref="U5:U9"/>
    <mergeCell ref="V5:V9"/>
    <mergeCell ref="W5:W9"/>
  </mergeCells>
  <pageMargins left="0.34226190476190477" right="0.2678571428571428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Layout" topLeftCell="A7" zoomScale="55" zoomScaleNormal="100" zoomScalePageLayoutView="55" workbookViewId="0">
      <selection activeCell="F19" sqref="F19"/>
    </sheetView>
  </sheetViews>
  <sheetFormatPr defaultRowHeight="15" x14ac:dyDescent="0.25"/>
  <cols>
    <col min="2" max="2" width="36.5703125" customWidth="1"/>
    <col min="3" max="3" width="10.5703125" customWidth="1"/>
    <col min="6" max="6" width="8.7109375" customWidth="1"/>
  </cols>
  <sheetData>
    <row r="1" spans="1:9" ht="19.5" x14ac:dyDescent="0.25">
      <c r="F1" s="21" t="s">
        <v>103</v>
      </c>
    </row>
    <row r="2" spans="1:9" ht="18.75" x14ac:dyDescent="0.25">
      <c r="F2" s="22" t="s">
        <v>82</v>
      </c>
    </row>
    <row r="3" spans="1:9" ht="18.75" x14ac:dyDescent="0.25">
      <c r="F3" s="22" t="s">
        <v>75</v>
      </c>
    </row>
    <row r="4" spans="1:9" ht="18.75" x14ac:dyDescent="0.25">
      <c r="C4" t="s">
        <v>76</v>
      </c>
      <c r="D4" t="s">
        <v>77</v>
      </c>
      <c r="F4" s="23" t="s">
        <v>86</v>
      </c>
    </row>
    <row r="6" spans="1:9" ht="15.75" thickBot="1" x14ac:dyDescent="0.3"/>
    <row r="7" spans="1:9" ht="162.75" x14ac:dyDescent="0.25">
      <c r="A7" s="24"/>
      <c r="B7" s="7" t="s">
        <v>78</v>
      </c>
      <c r="C7" s="25" t="s">
        <v>1</v>
      </c>
      <c r="D7" s="25" t="s">
        <v>83</v>
      </c>
      <c r="E7" s="25" t="s">
        <v>79</v>
      </c>
      <c r="F7" s="25" t="s">
        <v>50</v>
      </c>
      <c r="G7" s="25" t="s">
        <v>5</v>
      </c>
      <c r="H7" s="25" t="s">
        <v>6</v>
      </c>
      <c r="I7" s="25" t="s">
        <v>7</v>
      </c>
    </row>
    <row r="8" spans="1:9" ht="19.5" customHeight="1" x14ac:dyDescent="0.25">
      <c r="A8" s="26">
        <v>1</v>
      </c>
      <c r="B8" s="107" t="s">
        <v>92</v>
      </c>
      <c r="C8" s="3">
        <v>2</v>
      </c>
      <c r="D8" s="4">
        <v>2</v>
      </c>
      <c r="E8" s="11">
        <v>2</v>
      </c>
      <c r="F8" s="4">
        <v>2</v>
      </c>
      <c r="G8" s="3">
        <f t="shared" ref="G8:G12" si="0">SUM(B8:F8)</f>
        <v>8</v>
      </c>
      <c r="H8" s="3">
        <f t="shared" ref="H8:H12" si="1">AVERAGE(B8:F8)</f>
        <v>2</v>
      </c>
      <c r="I8" s="3">
        <v>2</v>
      </c>
    </row>
    <row r="9" spans="1:9" ht="19.5" customHeight="1" x14ac:dyDescent="0.25">
      <c r="A9" s="26">
        <v>2</v>
      </c>
      <c r="B9" s="107" t="s">
        <v>93</v>
      </c>
      <c r="C9" s="3">
        <v>2</v>
      </c>
      <c r="D9" s="9">
        <v>2</v>
      </c>
      <c r="E9" s="11">
        <v>3</v>
      </c>
      <c r="F9" s="9">
        <v>3</v>
      </c>
      <c r="G9" s="3">
        <f t="shared" si="0"/>
        <v>10</v>
      </c>
      <c r="H9" s="3">
        <f t="shared" si="1"/>
        <v>2.5</v>
      </c>
      <c r="I9" s="3">
        <v>3</v>
      </c>
    </row>
    <row r="10" spans="1:9" ht="19.5" customHeight="1" x14ac:dyDescent="0.25">
      <c r="A10" s="26">
        <v>3</v>
      </c>
      <c r="B10" s="107" t="s">
        <v>94</v>
      </c>
      <c r="C10" s="3">
        <v>2</v>
      </c>
      <c r="D10" s="9">
        <v>2</v>
      </c>
      <c r="E10" s="11">
        <v>2</v>
      </c>
      <c r="F10" s="9">
        <v>2</v>
      </c>
      <c r="G10" s="3">
        <f t="shared" si="0"/>
        <v>8</v>
      </c>
      <c r="H10" s="3">
        <f t="shared" si="1"/>
        <v>2</v>
      </c>
      <c r="I10" s="3">
        <v>2</v>
      </c>
    </row>
    <row r="11" spans="1:9" ht="19.5" customHeight="1" x14ac:dyDescent="0.25">
      <c r="A11" s="26">
        <v>4</v>
      </c>
      <c r="B11" s="107" t="s">
        <v>95</v>
      </c>
      <c r="C11" s="3">
        <v>3</v>
      </c>
      <c r="D11" s="9">
        <v>3</v>
      </c>
      <c r="E11" s="11">
        <v>3</v>
      </c>
      <c r="F11" s="9">
        <v>2</v>
      </c>
      <c r="G11" s="3">
        <f t="shared" si="0"/>
        <v>11</v>
      </c>
      <c r="H11" s="3">
        <f t="shared" si="1"/>
        <v>2.75</v>
      </c>
      <c r="I11" s="3">
        <v>3</v>
      </c>
    </row>
    <row r="12" spans="1:9" ht="19.5" customHeight="1" x14ac:dyDescent="0.25">
      <c r="A12" s="26">
        <v>5</v>
      </c>
      <c r="B12" s="107" t="s">
        <v>96</v>
      </c>
      <c r="C12" s="3">
        <v>2</v>
      </c>
      <c r="D12" s="9">
        <v>2</v>
      </c>
      <c r="E12" s="11">
        <v>3</v>
      </c>
      <c r="F12" s="9">
        <v>3</v>
      </c>
      <c r="G12" s="3">
        <f t="shared" si="0"/>
        <v>10</v>
      </c>
      <c r="H12" s="3">
        <f t="shared" si="1"/>
        <v>2.5</v>
      </c>
      <c r="I12" s="3">
        <v>3</v>
      </c>
    </row>
    <row r="13" spans="1:9" ht="16.5" customHeight="1" x14ac:dyDescent="0.25">
      <c r="A13" s="47" t="s">
        <v>104</v>
      </c>
      <c r="B13" s="110"/>
      <c r="C13" s="110"/>
      <c r="D13" s="110"/>
      <c r="E13" s="110"/>
      <c r="F13" s="110"/>
      <c r="G13" s="110"/>
      <c r="H13" s="110"/>
      <c r="I13" s="49"/>
    </row>
    <row r="14" spans="1:9" ht="30.75" customHeight="1" thickBot="1" x14ac:dyDescent="0.3">
      <c r="A14" s="8"/>
      <c r="B14" s="27" t="s">
        <v>80</v>
      </c>
      <c r="C14" s="111" t="s">
        <v>105</v>
      </c>
      <c r="D14" s="111"/>
      <c r="E14" s="30"/>
      <c r="F14" s="112" t="s">
        <v>106</v>
      </c>
      <c r="G14" s="112"/>
      <c r="H14" s="30"/>
      <c r="I14" s="31"/>
    </row>
    <row r="15" spans="1:9" ht="15.75" x14ac:dyDescent="0.25">
      <c r="A15" s="97" t="s">
        <v>81</v>
      </c>
      <c r="B15" s="98"/>
      <c r="C15" s="97" t="s">
        <v>84</v>
      </c>
      <c r="D15" s="99"/>
      <c r="E15" s="98"/>
      <c r="F15" s="97" t="s">
        <v>85</v>
      </c>
      <c r="G15" s="99"/>
      <c r="H15" s="99"/>
      <c r="I15" s="98"/>
    </row>
    <row r="16" spans="1:9" ht="16.5" thickBot="1" x14ac:dyDescent="0.3">
      <c r="A16" s="103">
        <v>0</v>
      </c>
      <c r="B16" s="102"/>
      <c r="C16" s="100"/>
      <c r="D16" s="101"/>
      <c r="E16" s="102"/>
      <c r="F16" s="100"/>
      <c r="G16" s="101"/>
      <c r="H16" s="101"/>
      <c r="I16" s="102"/>
    </row>
  </sheetData>
  <mergeCells count="7">
    <mergeCell ref="A13:I13"/>
    <mergeCell ref="C14:D14"/>
    <mergeCell ref="F14:G14"/>
    <mergeCell ref="A15:B15"/>
    <mergeCell ref="C15:E16"/>
    <mergeCell ref="F15:I16"/>
    <mergeCell ref="A16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денсаулық</vt:lpstr>
      <vt:lpstr>қатынас</vt:lpstr>
      <vt:lpstr>таным</vt:lpstr>
      <vt:lpstr>шығармашылық</vt:lpstr>
      <vt:lpstr>жиынтық есеп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dcterms:created xsi:type="dcterms:W3CDTF">2021-02-21T14:18:30Z</dcterms:created>
  <dcterms:modified xsi:type="dcterms:W3CDTF">2024-05-28T10:48:54Z</dcterms:modified>
</cp:coreProperties>
</file>